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Лист1!$3:$3</definedName>
    <definedName name="_xlnm.Print_Area" localSheetId="0">Лист1!$A$1:$C$64</definedName>
  </definedNames>
  <calcPr calcId="145621"/>
</workbook>
</file>

<file path=xl/calcChain.xml><?xml version="1.0" encoding="utf-8"?>
<calcChain xmlns="http://schemas.openxmlformats.org/spreadsheetml/2006/main">
  <c r="C45" i="1" l="1"/>
  <c r="C40" i="1" l="1"/>
  <c r="C35" i="1"/>
  <c r="C30" i="1"/>
  <c r="C27" i="1"/>
  <c r="C25" i="1"/>
  <c r="C21" i="1"/>
  <c r="C17" i="1"/>
  <c r="C10" i="1"/>
  <c r="C8" i="1"/>
  <c r="C6" i="1"/>
  <c r="C5" i="1" l="1"/>
  <c r="C34" i="1"/>
  <c r="C20" i="1"/>
  <c r="C4" i="1" l="1"/>
  <c r="C44" i="1" s="1"/>
  <c r="C64" i="1" s="1"/>
</calcChain>
</file>

<file path=xl/sharedStrings.xml><?xml version="1.0" encoding="utf-8"?>
<sst xmlns="http://schemas.openxmlformats.org/spreadsheetml/2006/main" count="105" uniqueCount="104">
  <si>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</si>
  <si>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</si>
  <si>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</si>
  <si>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</si>
  <si>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</si>
  <si>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</si>
  <si>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</si>
  <si>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</si>
  <si>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</si>
  <si>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</si>
  <si>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</si>
  <si>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</si>
  <si>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</si>
  <si>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</si>
  <si>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</si>
  <si>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</si>
  <si>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</si>
  <si>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</si>
  <si>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</si>
  <si>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 xml:space="preserve"> 1 05 03000 01 0000 110</t>
  </si>
  <si>
    <t>Единый сельскохозяйственный налог (за налоговые периоды, истекшие до 1 января 2011 года)</t>
  </si>
  <si>
    <t>1 05 04000 02 0000 110</t>
  </si>
  <si>
    <t>Налог, взимаемый в связи с применением  патентной системы налогообложения</t>
  </si>
  <si>
    <t>1 06 00000 00 0000 000</t>
  </si>
  <si>
    <t>Налоги на имущество</t>
  </si>
  <si>
    <t>1 06 001000 00 0000 110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</si>
  <si>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</si>
  <si>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</si>
  <si>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</si>
  <si>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</si>
  <si>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</si>
  <si>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</si>
  <si>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</si>
  <si>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1 10 00000 00 0000 000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</si>
  <si>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</si>
  <si>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</si>
  <si>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</si>
  <si>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</si>
  <si>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</si>
  <si>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</si>
  <si>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земели, после разграничения государственная собственность на землю, а 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</si>
  <si>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</si>
  <si>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</si>
  <si>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</si>
  <si>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</si>
  <si>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</si>
  <si>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</si>
  <si>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</si>
  <si>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</si>
  <si>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</si>
  <si>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</si>
  <si>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</si>
  <si>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</si>
  <si>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</si>
  <si>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</si>
  <si>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</si>
  <si>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</si>
  <si>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</si>
  <si>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</si>
  <si>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</si>
  <si>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</si>
  <si>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</si>
  <si>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</si>
  <si>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</si>
  <si>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</si>
  <si>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</si>
  <si>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</si>
  <si>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</si>
  <si>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бюджетной системы Российской Федерации</t>
  </si>
  <si>
    <t xml:space="preserve"> 2 02 04000 00 0000 151</t>
  </si>
  <si>
    <t>Иные межбюджетные трансферты</t>
  </si>
  <si>
    <t>2 07 00000 00 0000 000</t>
  </si>
  <si>
    <t xml:space="preserve">Прочие безвозмездные поступления </t>
  </si>
  <si>
    <t>2 07 05030 05 0000 180</t>
  </si>
  <si>
    <t>Прочие безвозмездные поступления в бюджеты муниципальных районов</t>
  </si>
  <si>
    <t>2 18 0000 00 0000 000</t>
  </si>
  <si>
    <t>Доходы бюджетов бюджетной системы Российской Федерации от возврата бюджетами бюджетной системы 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</si>
  <si>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</si>
  <si>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 межбюджетных трансфертов,  имеющих целевое назначение, прошлых лет</t>
  </si>
  <si>
    <t>Всего расходов</t>
  </si>
  <si>
    <t>Всего доходов</t>
  </si>
  <si>
    <t>Муниципальная программа "Социальная поддержка населения Александровского района на 2017-2021 годы"</t>
  </si>
  <si>
    <t>Муниципальная программа "Социальное развитие сел Александровского района на 2017-2021 годы"</t>
  </si>
  <si>
    <t>Муниципальная программа "Развитие малого и среднего предпринимательства на территории Александровского района на 2017-2021 годы"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</si>
  <si>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2016-2020 годы"</t>
  </si>
  <si>
    <t>Муниципальная программа "Профилактика террористической и экстремистской деятельности в Александровском районе на 2016 - 2018 годы</t>
  </si>
  <si>
    <t>Муниципальная программа "Пожарная безопасность на объектах бюджетной сферы Александровского района на 2017-2021 годы</t>
  </si>
  <si>
    <t xml:space="preserve">Муниципальная программа "Социально-экономическое развитие муниципального образования "Александровский район" на 2017-2021 годы </t>
  </si>
  <si>
    <t>Муниципальная программа "Профилактика правонарушений и наркомании на территории Александровского района на 2018-2022 годы</t>
  </si>
  <si>
    <t>Муниципальная программа "Развитие рыбной промышленности в Александровском районе на 2012-2020 годы"</t>
  </si>
  <si>
    <t>Муниципальная программа "Развитие физической культуры и спорта в Александровском районе на 2018-2022 годы"</t>
  </si>
  <si>
    <t>Муниципальная программа "Развитие образования в Александровском районе на 2016- 2020 годы"</t>
  </si>
  <si>
    <t>Муниципальная прграмма "Проведение капитального ремонта многоквартирных жилых домов на территории Александровского района в 2018 - 2022 годах"</t>
  </si>
  <si>
    <t>Муниципальная программа "Развитие культуры, спорта и молодежной политики в Александровском районе на 2016 - 2018 годы"</t>
  </si>
  <si>
    <t>Муниципальная программа "Повышение энергетической эффективности на территории Александровского района Томской области на период с 2010 по 2012 годы и на перспективу до 2020 года"</t>
  </si>
  <si>
    <t>Муниципальная программа "Комплексное развитие систем коммунальной инфраструктуры на территории Александровского района на 2013-2015 годы и на период до 2020 года"</t>
  </si>
  <si>
    <t>Муниципальная программа "Эффективное управление муниципальными финансами и совершенствование межбюджетных отношений в муниципальном образовании "Александровский район"</t>
  </si>
  <si>
    <t>Непрограммные направления расходов</t>
  </si>
  <si>
    <t>Дефицит бюджта</t>
  </si>
  <si>
    <t>Оценка                                                                                                                                                     ожидаемого исполнения бюджета муниципального образования "Александровский район                                                за 2019 год</t>
  </si>
  <si>
    <t xml:space="preserve">
Оценка (тыс. 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</si>
  <si>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</si>
  <si>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</si>
  <si>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Муниципальная программа "Дети Александровского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</si>
</sst>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3" fontId="5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zoomScaleNormal="100" workbookViewId="0">
      <selection activeCell="G17" sqref="G17"/>
    </sheetView>
  </sheetViews>
  <sheetFormatPr defaultRowHeight="15.75" x14ac:dyDescent="0.25"/>
  <cols>
    <col min="1" max="1" width="24" style="6" customWidth="1"/>
    <col min="2" max="2" width="55.85546875" style="2" customWidth="1"/>
    <col min="3" max="3" width="12.140625" style="9" customWidth="1"/>
    <col min="4" max="4" width="17.28515625" style="1" customWidth="1"/>
    <col min="5" max="16384" width="9.140625" style="1"/>
  </cols>
  <sheetData>
    <row r="1" spans="1:3" ht="55.5" customHeight="1" x14ac:dyDescent="0.25">
      <c r="A1" s="23" t="s">
        <v>99</v>
      </c>
      <c r="B1" s="24"/>
      <c r="C1" s="24"/>
    </row>
    <row r="3" spans="1:3" ht="47.25" x14ac:dyDescent="0.25">
      <c r="A3" s="13" t="s">
        <v>0</v>
      </c>
      <c r="B3" s="13" t="s">
        <v>1</v>
      </c>
      <c r="C3" s="10" t="s">
        <v>100</v>
      </c>
    </row>
    <row r="4" spans="1:3" s="5" customFormat="1" x14ac:dyDescent="0.25">
      <c r="A4" s="8" t="s">
        <v>2</v>
      </c>
      <c r="B4" s="4" t="s">
        <v>3</v>
      </c>
      <c r="C4" s="12">
        <f>SUM(C5,C20)</f>
        <v>182331</v>
      </c>
    </row>
    <row r="5" spans="1:3" s="17" customFormat="1" x14ac:dyDescent="0.25">
      <c r="A5" s="14" t="s">
        <v>2</v>
      </c>
      <c r="B5" s="15" t="s">
        <v>4</v>
      </c>
      <c r="C5" s="16">
        <f>SUM(C6,C8,C10,C15,C17,C19)</f>
        <v>117616</v>
      </c>
    </row>
    <row r="6" spans="1:3" x14ac:dyDescent="0.25">
      <c r="A6" s="7" t="s">
        <v>5</v>
      </c>
      <c r="B6" s="3" t="s">
        <v>6</v>
      </c>
      <c r="C6" s="11">
        <f>C7</f>
        <v>106983</v>
      </c>
    </row>
    <row r="7" spans="1:3" x14ac:dyDescent="0.25">
      <c r="A7" s="7" t="s">
        <v>7</v>
      </c>
      <c r="B7" s="3" t="s">
        <v>8</v>
      </c>
      <c r="C7" s="11">
        <v>106983</v>
      </c>
    </row>
    <row r="8" spans="1:3" ht="31.5" x14ac:dyDescent="0.25">
      <c r="A8" s="7" t="s">
        <v>9</v>
      </c>
      <c r="B8" s="3" t="s">
        <v>10</v>
      </c>
      <c r="C8" s="11">
        <f>C9</f>
        <v>3214</v>
      </c>
    </row>
    <row r="9" spans="1:3" ht="31.5" x14ac:dyDescent="0.25">
      <c r="A9" s="7" t="s">
        <v>11</v>
      </c>
      <c r="B9" s="3" t="s">
        <v>12</v>
      </c>
      <c r="C9" s="11">
        <v>3214</v>
      </c>
    </row>
    <row r="10" spans="1:3" x14ac:dyDescent="0.25">
      <c r="A10" s="7" t="s">
        <v>13</v>
      </c>
      <c r="B10" s="3" t="s">
        <v>14</v>
      </c>
      <c r="C10" s="11">
        <f>SUM(C11:C14)</f>
        <v>6619</v>
      </c>
    </row>
    <row r="11" spans="1:3" ht="31.5" x14ac:dyDescent="0.25">
      <c r="A11" s="7" t="s">
        <v>15</v>
      </c>
      <c r="B11" s="3" t="s">
        <v>16</v>
      </c>
      <c r="C11" s="11">
        <v>3004</v>
      </c>
    </row>
    <row r="12" spans="1:3" ht="31.5" x14ac:dyDescent="0.25">
      <c r="A12" s="7" t="s">
        <v>17</v>
      </c>
      <c r="B12" s="3" t="s">
        <v>18</v>
      </c>
      <c r="C12" s="11">
        <v>3586</v>
      </c>
    </row>
    <row r="13" spans="1:3" ht="31.5" x14ac:dyDescent="0.25">
      <c r="A13" s="7" t="s">
        <v>19</v>
      </c>
      <c r="B13" s="3" t="s">
        <v>20</v>
      </c>
      <c r="C13" s="11">
        <v>29</v>
      </c>
    </row>
    <row r="14" spans="1:3" ht="31.5" x14ac:dyDescent="0.25">
      <c r="A14" s="7" t="s">
        <v>21</v>
      </c>
      <c r="B14" s="3" t="s">
        <v>22</v>
      </c>
      <c r="C14" s="11"/>
    </row>
    <row r="15" spans="1:3" x14ac:dyDescent="0.25">
      <c r="A15" s="7" t="s">
        <v>23</v>
      </c>
      <c r="B15" s="3" t="s">
        <v>24</v>
      </c>
      <c r="C15" s="11"/>
    </row>
    <row r="16" spans="1:3" x14ac:dyDescent="0.25">
      <c r="A16" s="7" t="s">
        <v>25</v>
      </c>
      <c r="B16" s="3" t="s">
        <v>26</v>
      </c>
      <c r="C16" s="11"/>
    </row>
    <row r="17" spans="1:3" ht="31.5" x14ac:dyDescent="0.25">
      <c r="A17" s="7" t="s">
        <v>27</v>
      </c>
      <c r="B17" s="3" t="s">
        <v>28</v>
      </c>
      <c r="C17" s="11">
        <f>C18</f>
        <v>20</v>
      </c>
    </row>
    <row r="18" spans="1:3" x14ac:dyDescent="0.25">
      <c r="A18" s="7" t="s">
        <v>29</v>
      </c>
      <c r="B18" s="3" t="s">
        <v>30</v>
      </c>
      <c r="C18" s="11">
        <v>20</v>
      </c>
    </row>
    <row r="19" spans="1:3" x14ac:dyDescent="0.25">
      <c r="A19" s="7" t="s">
        <v>31</v>
      </c>
      <c r="B19" s="3" t="s">
        <v>32</v>
      </c>
      <c r="C19" s="11">
        <v>780</v>
      </c>
    </row>
    <row r="20" spans="1:3" s="17" customFormat="1" x14ac:dyDescent="0.25">
      <c r="A20" s="14" t="s">
        <v>33</v>
      </c>
      <c r="B20" s="15" t="s">
        <v>34</v>
      </c>
      <c r="C20" s="16">
        <f>SUM(C21,C25,C27,C30,C33)</f>
        <v>64715</v>
      </c>
    </row>
    <row r="21" spans="1:3" ht="31.5" x14ac:dyDescent="0.25">
      <c r="A21" s="7" t="s">
        <v>35</v>
      </c>
      <c r="B21" s="3" t="s">
        <v>36</v>
      </c>
      <c r="C21" s="11">
        <f>SUM(C22:C24)</f>
        <v>55351</v>
      </c>
    </row>
    <row r="22" spans="1:3" ht="78.75" x14ac:dyDescent="0.25">
      <c r="A22" s="7" t="s">
        <v>37</v>
      </c>
      <c r="B22" s="3" t="s">
        <v>38</v>
      </c>
      <c r="C22" s="11">
        <v>52600</v>
      </c>
    </row>
    <row r="23" spans="1:3" ht="110.25" x14ac:dyDescent="0.25">
      <c r="A23" s="7" t="s">
        <v>39</v>
      </c>
      <c r="B23" s="3" t="s">
        <v>40</v>
      </c>
      <c r="C23" s="11">
        <v>88</v>
      </c>
    </row>
    <row r="24" spans="1:3" ht="47.25" x14ac:dyDescent="0.25">
      <c r="A24" s="21" t="s">
        <v>102</v>
      </c>
      <c r="B24" s="20" t="s">
        <v>101</v>
      </c>
      <c r="C24" s="11">
        <v>2663</v>
      </c>
    </row>
    <row r="25" spans="1:3" x14ac:dyDescent="0.25">
      <c r="A25" s="7" t="s">
        <v>41</v>
      </c>
      <c r="B25" s="3" t="s">
        <v>42</v>
      </c>
      <c r="C25" s="11">
        <f>SUM(C26)</f>
        <v>1109</v>
      </c>
    </row>
    <row r="26" spans="1:3" ht="31.5" x14ac:dyDescent="0.25">
      <c r="A26" s="7" t="s">
        <v>43</v>
      </c>
      <c r="B26" s="3" t="s">
        <v>44</v>
      </c>
      <c r="C26" s="11">
        <v>1109</v>
      </c>
    </row>
    <row r="27" spans="1:3" ht="31.5" x14ac:dyDescent="0.25">
      <c r="A27" s="7" t="s">
        <v>45</v>
      </c>
      <c r="B27" s="3" t="s">
        <v>46</v>
      </c>
      <c r="C27" s="11">
        <f>SUM(C28:C29)</f>
        <v>985</v>
      </c>
    </row>
    <row r="28" spans="1:3" x14ac:dyDescent="0.25">
      <c r="A28" s="7" t="s">
        <v>47</v>
      </c>
      <c r="B28" s="3" t="s">
        <v>48</v>
      </c>
      <c r="C28" s="11">
        <v>917</v>
      </c>
    </row>
    <row r="29" spans="1:3" x14ac:dyDescent="0.25">
      <c r="A29" s="7" t="s">
        <v>49</v>
      </c>
      <c r="B29" s="3" t="s">
        <v>50</v>
      </c>
      <c r="C29" s="11">
        <v>68</v>
      </c>
    </row>
    <row r="30" spans="1:3" ht="31.5" x14ac:dyDescent="0.25">
      <c r="A30" s="7" t="s">
        <v>51</v>
      </c>
      <c r="B30" s="3" t="s">
        <v>52</v>
      </c>
      <c r="C30" s="11">
        <f>SUM(C31:C32)</f>
        <v>100</v>
      </c>
    </row>
    <row r="31" spans="1:3" ht="94.5" x14ac:dyDescent="0.25">
      <c r="A31" s="7" t="s">
        <v>53</v>
      </c>
      <c r="B31" s="3" t="s">
        <v>54</v>
      </c>
      <c r="C31" s="11">
        <v>50</v>
      </c>
    </row>
    <row r="32" spans="1:3" ht="31.5" x14ac:dyDescent="0.25">
      <c r="A32" s="7" t="s">
        <v>55</v>
      </c>
      <c r="B32" s="3" t="s">
        <v>56</v>
      </c>
      <c r="C32" s="11">
        <v>50</v>
      </c>
    </row>
    <row r="33" spans="1:3" x14ac:dyDescent="0.25">
      <c r="A33" s="7" t="s">
        <v>57</v>
      </c>
      <c r="B33" s="3" t="s">
        <v>58</v>
      </c>
      <c r="C33" s="11">
        <v>7170</v>
      </c>
    </row>
    <row r="34" spans="1:3" s="5" customFormat="1" x14ac:dyDescent="0.25">
      <c r="A34" s="8" t="s">
        <v>59</v>
      </c>
      <c r="B34" s="4" t="s">
        <v>60</v>
      </c>
      <c r="C34" s="12">
        <f>SUM(C35,C40,C42,C43)</f>
        <v>542569</v>
      </c>
    </row>
    <row r="35" spans="1:3" ht="31.5" x14ac:dyDescent="0.25">
      <c r="A35" s="7" t="s">
        <v>61</v>
      </c>
      <c r="B35" s="3" t="s">
        <v>62</v>
      </c>
      <c r="C35" s="11">
        <f>SUM(C36:C39)</f>
        <v>536791</v>
      </c>
    </row>
    <row r="36" spans="1:3" ht="31.5" x14ac:dyDescent="0.25">
      <c r="A36" s="7" t="s">
        <v>63</v>
      </c>
      <c r="B36" s="3" t="s">
        <v>64</v>
      </c>
      <c r="C36" s="11">
        <v>79841</v>
      </c>
    </row>
    <row r="37" spans="1:3" ht="31.5" x14ac:dyDescent="0.25">
      <c r="A37" s="7" t="s">
        <v>65</v>
      </c>
      <c r="B37" s="3" t="s">
        <v>66</v>
      </c>
      <c r="C37" s="11">
        <v>187993</v>
      </c>
    </row>
    <row r="38" spans="1:3" ht="31.5" x14ac:dyDescent="0.25">
      <c r="A38" s="7" t="s">
        <v>67</v>
      </c>
      <c r="B38" s="3" t="s">
        <v>68</v>
      </c>
      <c r="C38" s="11">
        <v>232603</v>
      </c>
    </row>
    <row r="39" spans="1:3" x14ac:dyDescent="0.25">
      <c r="A39" s="7" t="s">
        <v>69</v>
      </c>
      <c r="B39" s="3" t="s">
        <v>70</v>
      </c>
      <c r="C39" s="11">
        <v>36354</v>
      </c>
    </row>
    <row r="40" spans="1:3" x14ac:dyDescent="0.25">
      <c r="A40" s="7" t="s">
        <v>71</v>
      </c>
      <c r="B40" s="3" t="s">
        <v>72</v>
      </c>
      <c r="C40" s="11">
        <f>SUM(C41)</f>
        <v>8359</v>
      </c>
    </row>
    <row r="41" spans="1:3" ht="31.5" x14ac:dyDescent="0.25">
      <c r="A41" s="7" t="s">
        <v>73</v>
      </c>
      <c r="B41" s="3" t="s">
        <v>74</v>
      </c>
      <c r="C41" s="11">
        <v>8359</v>
      </c>
    </row>
    <row r="42" spans="1:3" ht="94.5" x14ac:dyDescent="0.25">
      <c r="A42" s="7" t="s">
        <v>75</v>
      </c>
      <c r="B42" s="3" t="s">
        <v>76</v>
      </c>
      <c r="C42" s="11">
        <v>2029</v>
      </c>
    </row>
    <row r="43" spans="1:3" ht="47.25" x14ac:dyDescent="0.25">
      <c r="A43" s="7" t="s">
        <v>77</v>
      </c>
      <c r="B43" s="3" t="s">
        <v>78</v>
      </c>
      <c r="C43" s="11">
        <v>-4610</v>
      </c>
    </row>
    <row r="44" spans="1:3" s="5" customFormat="1" x14ac:dyDescent="0.25">
      <c r="A44" s="8"/>
      <c r="B44" s="4" t="s">
        <v>80</v>
      </c>
      <c r="C44" s="12">
        <f>SUM(C34,C4)</f>
        <v>724900</v>
      </c>
    </row>
    <row r="45" spans="1:3" s="5" customFormat="1" x14ac:dyDescent="0.25">
      <c r="A45" s="8"/>
      <c r="B45" s="4" t="s">
        <v>79</v>
      </c>
      <c r="C45" s="12">
        <f>SUM(C46:C63)</f>
        <v>749326</v>
      </c>
    </row>
    <row r="46" spans="1:3" ht="47.25" x14ac:dyDescent="0.25">
      <c r="A46" s="7">
        <v>5100000000</v>
      </c>
      <c r="B46" s="3" t="s">
        <v>81</v>
      </c>
      <c r="C46" s="22">
        <v>24541</v>
      </c>
    </row>
    <row r="47" spans="1:3" ht="31.5" x14ac:dyDescent="0.25">
      <c r="A47" s="7">
        <v>5200000000</v>
      </c>
      <c r="B47" s="3" t="s">
        <v>82</v>
      </c>
      <c r="C47" s="22">
        <v>51675</v>
      </c>
    </row>
    <row r="48" spans="1:3" ht="47.25" x14ac:dyDescent="0.25">
      <c r="A48" s="7">
        <v>5300000000</v>
      </c>
      <c r="B48" s="3" t="s">
        <v>83</v>
      </c>
      <c r="C48" s="22">
        <v>519</v>
      </c>
    </row>
    <row r="49" spans="1:3" ht="63" x14ac:dyDescent="0.25">
      <c r="A49" s="7">
        <v>5400000000</v>
      </c>
      <c r="B49" s="3" t="s">
        <v>84</v>
      </c>
      <c r="C49" s="22">
        <v>756</v>
      </c>
    </row>
    <row r="50" spans="1:3" ht="47.25" x14ac:dyDescent="0.25">
      <c r="A50" s="7">
        <v>5500000000</v>
      </c>
      <c r="B50" s="3" t="s">
        <v>85</v>
      </c>
      <c r="C50" s="22">
        <v>4380</v>
      </c>
    </row>
    <row r="51" spans="1:3" ht="63" x14ac:dyDescent="0.25">
      <c r="A51" s="7">
        <v>5600000000</v>
      </c>
      <c r="B51" s="3" t="s">
        <v>96</v>
      </c>
      <c r="C51" s="22">
        <v>60326</v>
      </c>
    </row>
    <row r="52" spans="1:3" ht="63" x14ac:dyDescent="0.25">
      <c r="A52" s="7">
        <v>5700000000</v>
      </c>
      <c r="B52" s="3" t="s">
        <v>87</v>
      </c>
      <c r="C52" s="22">
        <v>27458</v>
      </c>
    </row>
    <row r="53" spans="1:3" ht="47.25" x14ac:dyDescent="0.25">
      <c r="A53" s="7">
        <v>5800000000</v>
      </c>
      <c r="B53" s="3" t="s">
        <v>86</v>
      </c>
      <c r="C53" s="22">
        <v>2065</v>
      </c>
    </row>
    <row r="54" spans="1:3" ht="31.5" x14ac:dyDescent="0.25">
      <c r="A54" s="7">
        <v>5900000000</v>
      </c>
      <c r="B54" s="3" t="s">
        <v>103</v>
      </c>
      <c r="C54" s="22">
        <v>135</v>
      </c>
    </row>
    <row r="55" spans="1:3" ht="63" x14ac:dyDescent="0.25">
      <c r="A55" s="7">
        <v>6000000000</v>
      </c>
      <c r="B55" s="3" t="s">
        <v>94</v>
      </c>
      <c r="C55" s="22">
        <v>1562</v>
      </c>
    </row>
    <row r="56" spans="1:3" ht="47.25" x14ac:dyDescent="0.25">
      <c r="A56" s="7">
        <v>6100000000</v>
      </c>
      <c r="B56" s="3" t="s">
        <v>88</v>
      </c>
      <c r="C56" s="22">
        <v>6094</v>
      </c>
    </row>
    <row r="57" spans="1:3" ht="47.25" x14ac:dyDescent="0.25">
      <c r="A57" s="7">
        <v>6200000000</v>
      </c>
      <c r="B57" s="3" t="s">
        <v>90</v>
      </c>
      <c r="C57" s="22">
        <v>36364</v>
      </c>
    </row>
    <row r="58" spans="1:3" ht="47.25" x14ac:dyDescent="0.25">
      <c r="A58" s="7">
        <v>6300000000</v>
      </c>
      <c r="B58" s="3" t="s">
        <v>89</v>
      </c>
      <c r="C58" s="22">
        <v>37427</v>
      </c>
    </row>
    <row r="59" spans="1:3" ht="31.5" x14ac:dyDescent="0.25">
      <c r="A59" s="7">
        <v>6400000000</v>
      </c>
      <c r="B59" s="3" t="s">
        <v>91</v>
      </c>
      <c r="C59" s="22">
        <v>346153</v>
      </c>
    </row>
    <row r="60" spans="1:3" ht="63" x14ac:dyDescent="0.25">
      <c r="A60" s="7">
        <v>6500000000</v>
      </c>
      <c r="B60" s="3" t="s">
        <v>95</v>
      </c>
      <c r="C60" s="22">
        <v>31393</v>
      </c>
    </row>
    <row r="61" spans="1:3" ht="47.25" x14ac:dyDescent="0.25">
      <c r="A61" s="7">
        <v>6600000000</v>
      </c>
      <c r="B61" s="3" t="s">
        <v>93</v>
      </c>
      <c r="C61" s="22">
        <v>80262</v>
      </c>
    </row>
    <row r="62" spans="1:3" ht="63" x14ac:dyDescent="0.25">
      <c r="A62" s="7">
        <v>6700000000</v>
      </c>
      <c r="B62" s="3" t="s">
        <v>92</v>
      </c>
      <c r="C62" s="22">
        <v>19</v>
      </c>
    </row>
    <row r="63" spans="1:3" x14ac:dyDescent="0.25">
      <c r="A63" s="7">
        <v>9900000000</v>
      </c>
      <c r="B63" s="3" t="s">
        <v>97</v>
      </c>
      <c r="C63" s="18">
        <v>38197</v>
      </c>
    </row>
    <row r="64" spans="1:3" x14ac:dyDescent="0.25">
      <c r="A64" s="7"/>
      <c r="B64" s="3" t="s">
        <v>98</v>
      </c>
      <c r="C64" s="18">
        <f>C44-C45</f>
        <v>-24426</v>
      </c>
    </row>
    <row r="65" spans="3:3" x14ac:dyDescent="0.25">
      <c r="C65" s="19"/>
    </row>
  </sheetData>
  <mergeCells count="1">
    <mergeCell ref="A1:C1"/>
  </mergeCells>
  <pageMargins left="0.70866141732283472" right="0.51181102362204722" top="0.35433070866141736" bottom="0.35433070866141736" header="0.31496062992125984" footer="0.31496062992125984"/>
  <pageSetup paperSize="9" scale="91" firstPageNumber="90" orientation="portrait" useFirstPageNumber="1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2019-11-10T03:20:16Z</dcterms:modified>
</cp:coreProperties>
</file>